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65" yWindow="30" windowWidth="14115" windowHeight="12795" tabRatio="358"/>
  </bookViews>
  <sheets>
    <sheet name="Спецификация" sheetId="1" r:id="rId1"/>
  </sheets>
  <definedNames>
    <definedName name="_xlnm._FilterDatabase" localSheetId="0" hidden="1">Спецификация!$A$7:$U$20</definedName>
    <definedName name="_xlnm.Print_Area" localSheetId="0">Спецификация!$A$1:$R$28</definedName>
  </definedNames>
  <calcPr calcId="145621"/>
</workbook>
</file>

<file path=xl/calcChain.xml><?xml version="1.0" encoding="utf-8"?>
<calcChain xmlns="http://schemas.openxmlformats.org/spreadsheetml/2006/main">
  <c r="L17" i="1" l="1"/>
  <c r="P9" i="1"/>
  <c r="P10" i="1"/>
  <c r="P11" i="1"/>
  <c r="P12" i="1"/>
  <c r="P13" i="1"/>
  <c r="P14" i="1"/>
  <c r="P15" i="1"/>
  <c r="P16" i="1"/>
  <c r="P8" i="1"/>
  <c r="P17" i="1" s="1"/>
  <c r="P19" i="1" s="1"/>
  <c r="P18" i="1" s="1"/>
</calcChain>
</file>

<file path=xl/sharedStrings.xml><?xml version="1.0" encoding="utf-8"?>
<sst xmlns="http://schemas.openxmlformats.org/spreadsheetml/2006/main" count="163" uniqueCount="107">
  <si>
    <t>AKZ code of
equipment</t>
  </si>
  <si>
    <t>Код AKZ
оборудования</t>
  </si>
  <si>
    <t>Quantity</t>
  </si>
  <si>
    <t>weight (kg)</t>
  </si>
  <si>
    <t>Вес (kg)</t>
  </si>
  <si>
    <t>Per unit</t>
  </si>
  <si>
    <t>Total</t>
  </si>
  <si>
    <t>Единицы</t>
  </si>
  <si>
    <t>Общий</t>
  </si>
  <si>
    <t>Safety
class</t>
  </si>
  <si>
    <t>Срок
службы
(лет)</t>
  </si>
  <si>
    <t xml:space="preserve"> №
Пози-
ции</t>
  </si>
  <si>
    <t>Name of equipment/
Spare part</t>
  </si>
  <si>
    <t xml:space="preserve">Spare part material </t>
  </si>
  <si>
    <t>Service
life
(year)</t>
  </si>
  <si>
    <t>Unit
of ms.</t>
  </si>
  <si>
    <t xml:space="preserve">Gross
unit
price
</t>
  </si>
  <si>
    <t xml:space="preserve">Total
gross
amount
</t>
  </si>
  <si>
    <t xml:space="preserve">Наименование
оборудования/ЗИП  </t>
  </si>
  <si>
    <t>Материал запчасти</t>
  </si>
  <si>
    <t>Ед.
Измере-
ния</t>
  </si>
  <si>
    <t>Коли-
чество</t>
  </si>
  <si>
    <t xml:space="preserve">Цена
за единицу, (рубли)
</t>
  </si>
  <si>
    <t xml:space="preserve">Итоговая сумма, (рубли)
</t>
  </si>
  <si>
    <t>№ заявки</t>
  </si>
  <si>
    <t>No. of application</t>
  </si>
  <si>
    <t>шт.</t>
  </si>
  <si>
    <t>Здание
Building</t>
  </si>
  <si>
    <t>ZF</t>
  </si>
  <si>
    <t>Item
№</t>
  </si>
  <si>
    <t>007-07/09/ЦА/196-ВК от 21.09.2015</t>
  </si>
  <si>
    <t>TV80S106</t>
  </si>
  <si>
    <t>TV80S107</t>
  </si>
  <si>
    <t>-</t>
  </si>
  <si>
    <t>10RV87S011
10RV87S012</t>
  </si>
  <si>
    <t>10RV87S007
10RV87S008
10RV87S009</t>
  </si>
  <si>
    <t>10RV87S010</t>
  </si>
  <si>
    <t>10RL62S006
10RL72S006 10RL82S006 10RL92S006</t>
  </si>
  <si>
    <t>нж</t>
  </si>
  <si>
    <t>сталь20</t>
  </si>
  <si>
    <t>08Х18Н10Т</t>
  </si>
  <si>
    <t>Клапан запорный ручной
Ду 32
Рр 12,0 МПа
Тр 250 С         Коофициент гидравлического сопротивления не более: на золотник -7,0, под золотник - 6,3                               Среда -вода</t>
  </si>
  <si>
    <t>Type, mark,
spare part
drawing, TU</t>
  </si>
  <si>
    <t>Тип, марка,
чертеж
запчасти, ТУ</t>
  </si>
  <si>
    <t>ZB</t>
  </si>
  <si>
    <t>ZB.9</t>
  </si>
  <si>
    <t>3Н, IIа</t>
  </si>
  <si>
    <t>4, IIb</t>
  </si>
  <si>
    <t>4, III</t>
  </si>
  <si>
    <t>3H, I      (3CIIIa)</t>
  </si>
  <si>
    <t>Класс
безопас-
ности,
Категория сейсмостойкости</t>
  </si>
  <si>
    <t>Позиция СЗС</t>
  </si>
  <si>
    <t>6-1.0.2.9.150</t>
  </si>
  <si>
    <t>6-1.0.2.9.151</t>
  </si>
  <si>
    <t>Сплав</t>
  </si>
  <si>
    <t>Изготовитель</t>
  </si>
  <si>
    <t>Клапан запорный 
сильфонный  
c рукояткой,  
Ду 25 мм
Рр 1,0 МПа  
Т 32 °С 
рабочая среда: вода</t>
  </si>
  <si>
    <t>Клапан запорный 
сильфонный  
c рукояткой,  
Ду 25 мм
Рр 1,0 МПа  
Т 45 °С 
рабочая среда: вода</t>
  </si>
  <si>
    <t>по типу КПЛВ.491144.015</t>
  </si>
  <si>
    <t>по типу КПЛВ.491144.010</t>
  </si>
  <si>
    <t>по типу НГ27101-010М-03</t>
  </si>
  <si>
    <t>Примечание</t>
  </si>
  <si>
    <t>Примечание:</t>
  </si>
  <si>
    <t>1. Фланцевая и межфланцевая арматура поставляется комплектно с ответными фланцами, крепежом и прокладками.</t>
  </si>
  <si>
    <t>Приложение №1 к Договору №_____________________от "___" _____________2016 года</t>
  </si>
  <si>
    <t>Покупатель</t>
  </si>
  <si>
    <t>Поставщик</t>
  </si>
  <si>
    <t>________________ /______________/</t>
  </si>
  <si>
    <t>________________ /_______________/</t>
  </si>
  <si>
    <t>м.п.</t>
  </si>
  <si>
    <t>Сумма с НДС, руб</t>
  </si>
  <si>
    <t>Спецификация. Поставка арматуры до DN 80 для сооружения энергоблока №1 АЭС Бушер</t>
  </si>
  <si>
    <t>по типу КПЛВ.491144.026,Т3
 по типу ТУ 3742-004-49149890-99</t>
  </si>
  <si>
    <t>по типу КПЛВ.491144.026,Т3
по типу ТУ 3742-004-49149890-99</t>
  </si>
  <si>
    <t>по типу КПЛВ.491154.083-08 по типу ТУ 3742-001-49149890-2009</t>
  </si>
  <si>
    <t>по типу А10821-4040/250-25
по типу ТУ 422-С-113-88-А</t>
  </si>
  <si>
    <t>Сумма без НДС, руб</t>
  </si>
  <si>
    <t>Сумма НДС, руб</t>
  </si>
  <si>
    <t>Итого:</t>
  </si>
  <si>
    <t>Завод изготовитель</t>
  </si>
  <si>
    <t>по типу А10821-4160/300-25
по типу ТУ 422-С-113-88-А</t>
  </si>
  <si>
    <t xml:space="preserve">по типу НГ 26524-032М АЭ-51
по типу ТУ 26-07-1407-2008 </t>
  </si>
  <si>
    <t xml:space="preserve">Аnnotation </t>
  </si>
  <si>
    <t>Manufacturer for reference NPP</t>
  </si>
  <si>
    <t>Клапан запорный
Ду 25 мм
Ррасч 4,0 МПа
Рраб 3,9 МПа
Рги 4,87 МПа
Трасч 250 С
Траб 90 С
Среда - вода
Способ управления - ручной</t>
  </si>
  <si>
    <t>Клапан запорный
Ду 25 мм
Ррасч 16 МПа
Рраб 9,8 МПа
Рги 12,25 МПа
Трасч 300 С
Траб 190 С
Среда - вода
Способ управления - ручной</t>
  </si>
  <si>
    <t>Клапан сильфонный запорный
Ду 10 мм
Ррасч 1,6 МПа
Среда - обессоленная вода с продуктами коррозии
Способ управления - ручной
Т раб 90 С</t>
  </si>
  <si>
    <t>Клапан запорный
Ду 80 мм
Ррасч 12 МПа
Рраб 9,8 МПа
Рги 13,5 МПа
Трасч 250 С
Траб 190 С
Среда - вода
Способ управления - ручной</t>
  </si>
  <si>
    <t>Клапан сильфонный запорный
Ду 15 мм
Ррасч 1,6 МПа
Среда - охлаждающая вода
Способ управления - ручной
T раб 12 C</t>
  </si>
  <si>
    <t>Клапан регулирующий ручной
Ду 10 мм
Ррасч 2,5 Мпа
Среда - обессоленная вода с продуктами коррозии
Способ управления - ручной
Т раб 90 С</t>
  </si>
  <si>
    <t>Сlimatic modification/Sparе part storage conditions/ medium type</t>
  </si>
  <si>
    <t>Климатическое исполнение/ Условия хранения/ Тип атмосферы</t>
  </si>
  <si>
    <t>ТВ3/ОЖ2/III</t>
  </si>
  <si>
    <t>22.BU.1 ZC.TV. WP.OK.RDR001-01</t>
  </si>
  <si>
    <t>21.BU.1 ZF.0. TM.SO.RDR015 (поз.1)</t>
  </si>
  <si>
    <t>21.BU.1 ZF.0. TM.SO.RDR015 (поз.7)-</t>
  </si>
  <si>
    <t>21.BU.1 ZF.0. TM.SO.RDR015 (поз.47)</t>
  </si>
  <si>
    <t>21.BU.1 ZF.RV. WP.TM.RDR003
(поз.1)</t>
  </si>
  <si>
    <t>21.BU.1 ZF.RV. WP.TM.RDR003
(поз.2)</t>
  </si>
  <si>
    <t>21.BU.1 ZF.RV. WP.TM.RDR003
(поз.3)</t>
  </si>
  <si>
    <t>система RL (присоединение к системе промывки КПТ)</t>
  </si>
  <si>
    <t>10RL13S106, 10RL23S106, 10RL33S106</t>
  </si>
  <si>
    <t>10RL33S901, 10RL33S902</t>
  </si>
  <si>
    <t>10RM77S901, 10RM77S902</t>
  </si>
  <si>
    <t>Срок поставки, (мес.)</t>
  </si>
  <si>
    <t>Delivery dates, (month)</t>
  </si>
  <si>
    <t>3CIIIc, IIb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</si>
</sst>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6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6"/>
      <color indexed="8"/>
      <name val="Times New Roman"/>
      <family val="1"/>
      <charset val="204"/>
    </font>
    <font>
      <sz val="10"/>
      <name val="Helv"/>
      <charset val="204"/>
    </font>
    <font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1" fillId="0" borderId="0"/>
    <xf numFmtId="0" fontId="12" fillId="0" borderId="0"/>
    <xf numFmtId="0" fontId="14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3">
    <xf numFmtId="0" fontId="0" fillId="0" borderId="0" xfId="0"/>
    <xf numFmtId="0" fontId="3" fillId="2" borderId="0" xfId="0" applyFont="1" applyFill="1"/>
    <xf numFmtId="0" fontId="17" fillId="2" borderId="0" xfId="0" applyFont="1" applyFill="1"/>
    <xf numFmtId="0" fontId="18" fillId="2" borderId="0" xfId="0" applyFont="1" applyFill="1"/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/>
    <xf numFmtId="49" fontId="17" fillId="2" borderId="0" xfId="0" applyNumberFormat="1" applyFont="1" applyFill="1"/>
    <xf numFmtId="49" fontId="3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19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8" fillId="2" borderId="1" xfId="0" applyFont="1" applyFill="1" applyBorder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8" fillId="0" borderId="1" xfId="0" applyFont="1" applyFill="1" applyBorder="1"/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0" xfId="0" applyFont="1"/>
    <xf numFmtId="0" fontId="13" fillId="0" borderId="3" xfId="0" applyFont="1" applyFill="1" applyBorder="1" applyAlignment="1">
      <alignment vertical="center"/>
    </xf>
    <xf numFmtId="43" fontId="3" fillId="2" borderId="1" xfId="5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15" fillId="0" borderId="0" xfId="4" applyFont="1" applyFill="1" applyAlignment="1"/>
    <xf numFmtId="0" fontId="15" fillId="0" borderId="0" xfId="4" applyFont="1" applyFill="1" applyBorder="1"/>
    <xf numFmtId="0" fontId="0" fillId="0" borderId="0" xfId="0" applyFont="1" applyFill="1" applyAlignment="1">
      <alignment horizontal="center" vertical="center"/>
    </xf>
    <xf numFmtId="37" fontId="3" fillId="2" borderId="1" xfId="0" applyNumberFormat="1" applyFont="1" applyFill="1" applyBorder="1" applyAlignment="1">
      <alignment horizontal="center" vertical="center" wrapText="1"/>
    </xf>
    <xf numFmtId="37" fontId="3" fillId="2" borderId="1" xfId="5" applyNumberFormat="1" applyFont="1" applyFill="1" applyBorder="1" applyAlignment="1">
      <alignment horizontal="center"/>
    </xf>
    <xf numFmtId="0" fontId="20" fillId="2" borderId="0" xfId="0" applyFont="1" applyFill="1"/>
    <xf numFmtId="0" fontId="13" fillId="0" borderId="0" xfId="0" applyFont="1" applyFill="1" applyBorder="1" applyAlignment="1">
      <alignment vertical="center"/>
    </xf>
    <xf numFmtId="37" fontId="3" fillId="2" borderId="0" xfId="5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49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7">
    <cellStyle name="Excel Built-in Normal" xfId="1"/>
    <cellStyle name="Обычный" xfId="0" builtinId="0"/>
    <cellStyle name="Обычный 2" xfId="2"/>
    <cellStyle name="Обычный 5" xfId="3"/>
    <cellStyle name="Стиль 1" xfId="4"/>
    <cellStyle name="Финансовый" xfId="5" builtinId="3"/>
    <cellStyle name="Финансовый 2" xfId="6"/>
  </cellStyles>
  <dxfs count="23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abSelected="1" view="pageBreakPreview" zoomScale="60" zoomScaleNormal="60" zoomScalePageLayoutView="50" workbookViewId="0">
      <selection activeCell="G9" sqref="G9"/>
    </sheetView>
  </sheetViews>
  <sheetFormatPr defaultRowHeight="15" x14ac:dyDescent="0.25"/>
  <cols>
    <col min="1" max="1" width="10.5703125" style="6" customWidth="1"/>
    <col min="2" max="2" width="17.7109375" style="2" customWidth="1"/>
    <col min="3" max="3" width="18.7109375" style="2" customWidth="1"/>
    <col min="4" max="4" width="36.7109375" style="2" customWidth="1"/>
    <col min="5" max="5" width="27.28515625" style="2" customWidth="1"/>
    <col min="6" max="6" width="16.7109375" style="2" customWidth="1"/>
    <col min="7" max="7" width="19.7109375" style="2" customWidth="1"/>
    <col min="8" max="8" width="11.140625" style="2" bestFit="1" customWidth="1"/>
    <col min="9" max="9" width="22.140625" style="2" customWidth="1"/>
    <col min="10" max="10" width="20" style="2" customWidth="1"/>
    <col min="11" max="11" width="11.42578125" style="2" customWidth="1"/>
    <col min="12" max="12" width="12.140625" style="2" bestFit="1" customWidth="1"/>
    <col min="13" max="13" width="13.42578125" style="2" customWidth="1"/>
    <col min="14" max="14" width="15.7109375" style="2" customWidth="1"/>
    <col min="15" max="15" width="16.28515625" style="2" customWidth="1"/>
    <col min="16" max="16" width="15.28515625" style="2" customWidth="1"/>
    <col min="17" max="17" width="17.42578125" style="2" customWidth="1"/>
    <col min="18" max="18" width="14.7109375" style="24" customWidth="1"/>
    <col min="19" max="19" width="10.28515625" style="2" hidden="1" customWidth="1"/>
    <col min="20" max="20" width="13.140625" style="2" hidden="1" customWidth="1"/>
    <col min="21" max="21" width="14.28515625" style="2" hidden="1" customWidth="1"/>
    <col min="22" max="22" width="9.140625" style="2" hidden="1" customWidth="1"/>
    <col min="23" max="16384" width="9.140625" style="2"/>
  </cols>
  <sheetData>
    <row r="1" spans="1:21" ht="23.25" x14ac:dyDescent="0.35">
      <c r="I1" s="42" t="s">
        <v>64</v>
      </c>
    </row>
    <row r="2" spans="1:21" customFormat="1" ht="51.75" customHeight="1" x14ac:dyDescent="0.25">
      <c r="A2" s="31" t="s">
        <v>71</v>
      </c>
      <c r="B2" s="31"/>
      <c r="C2" s="31"/>
      <c r="D2" s="36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43"/>
      <c r="R2" s="17"/>
      <c r="S2" s="17"/>
    </row>
    <row r="3" spans="1:21" s="3" customFormat="1" ht="18.75" customHeight="1" x14ac:dyDescent="0.3">
      <c r="A3" s="49" t="s">
        <v>29</v>
      </c>
      <c r="B3" s="49" t="s">
        <v>25</v>
      </c>
      <c r="C3" s="49" t="s">
        <v>0</v>
      </c>
      <c r="D3" s="49" t="s">
        <v>12</v>
      </c>
      <c r="E3" s="49" t="s">
        <v>42</v>
      </c>
      <c r="F3" s="53" t="s">
        <v>13</v>
      </c>
      <c r="G3" s="49" t="s">
        <v>105</v>
      </c>
      <c r="H3" s="49" t="s">
        <v>14</v>
      </c>
      <c r="I3" s="49" t="s">
        <v>9</v>
      </c>
      <c r="J3" s="55" t="s">
        <v>90</v>
      </c>
      <c r="K3" s="49" t="s">
        <v>15</v>
      </c>
      <c r="L3" s="49" t="s">
        <v>2</v>
      </c>
      <c r="M3" s="62" t="s">
        <v>3</v>
      </c>
      <c r="N3" s="62"/>
      <c r="O3" s="49" t="s">
        <v>16</v>
      </c>
      <c r="P3" s="49" t="s">
        <v>17</v>
      </c>
      <c r="Q3" s="53" t="s">
        <v>83</v>
      </c>
      <c r="R3" s="56" t="s">
        <v>82</v>
      </c>
    </row>
    <row r="4" spans="1:21" s="1" customFormat="1" ht="82.5" customHeight="1" x14ac:dyDescent="0.3">
      <c r="A4" s="49"/>
      <c r="B4" s="49"/>
      <c r="C4" s="49"/>
      <c r="D4" s="49"/>
      <c r="E4" s="49"/>
      <c r="F4" s="61"/>
      <c r="G4" s="49"/>
      <c r="H4" s="49"/>
      <c r="I4" s="49"/>
      <c r="J4" s="55"/>
      <c r="K4" s="49"/>
      <c r="L4" s="49"/>
      <c r="M4" s="9" t="s">
        <v>5</v>
      </c>
      <c r="N4" s="9" t="s">
        <v>6</v>
      </c>
      <c r="O4" s="49"/>
      <c r="P4" s="49"/>
      <c r="Q4" s="54"/>
      <c r="R4" s="57"/>
    </row>
    <row r="5" spans="1:21" s="1" customFormat="1" ht="20.25" customHeight="1" x14ac:dyDescent="0.3">
      <c r="A5" s="49" t="s">
        <v>11</v>
      </c>
      <c r="B5" s="49" t="s">
        <v>24</v>
      </c>
      <c r="C5" s="49" t="s">
        <v>1</v>
      </c>
      <c r="D5" s="49" t="s">
        <v>18</v>
      </c>
      <c r="E5" s="49" t="s">
        <v>43</v>
      </c>
      <c r="F5" s="53" t="s">
        <v>19</v>
      </c>
      <c r="G5" s="49" t="s">
        <v>104</v>
      </c>
      <c r="H5" s="49" t="s">
        <v>10</v>
      </c>
      <c r="I5" s="49" t="s">
        <v>50</v>
      </c>
      <c r="J5" s="55" t="s">
        <v>91</v>
      </c>
      <c r="K5" s="49" t="s">
        <v>20</v>
      </c>
      <c r="L5" s="49" t="s">
        <v>21</v>
      </c>
      <c r="M5" s="49" t="s">
        <v>4</v>
      </c>
      <c r="N5" s="49"/>
      <c r="O5" s="49" t="s">
        <v>22</v>
      </c>
      <c r="P5" s="49" t="s">
        <v>23</v>
      </c>
      <c r="Q5" s="53" t="s">
        <v>79</v>
      </c>
      <c r="R5" s="52" t="s">
        <v>61</v>
      </c>
      <c r="S5" s="50" t="s">
        <v>27</v>
      </c>
      <c r="T5" s="50" t="s">
        <v>51</v>
      </c>
      <c r="U5" s="50" t="s">
        <v>55</v>
      </c>
    </row>
    <row r="6" spans="1:21" s="1" customFormat="1" ht="92.25" customHeight="1" x14ac:dyDescent="0.3">
      <c r="A6" s="49"/>
      <c r="B6" s="49"/>
      <c r="C6" s="49"/>
      <c r="D6" s="49"/>
      <c r="E6" s="49"/>
      <c r="F6" s="54"/>
      <c r="G6" s="49"/>
      <c r="H6" s="49"/>
      <c r="I6" s="49"/>
      <c r="J6" s="55"/>
      <c r="K6" s="49"/>
      <c r="L6" s="49"/>
      <c r="M6" s="9" t="s">
        <v>7</v>
      </c>
      <c r="N6" s="9" t="s">
        <v>8</v>
      </c>
      <c r="O6" s="49"/>
      <c r="P6" s="49"/>
      <c r="Q6" s="54"/>
      <c r="R6" s="52"/>
      <c r="S6" s="51"/>
      <c r="T6" s="51"/>
      <c r="U6" s="51"/>
    </row>
    <row r="7" spans="1:21" s="3" customFormat="1" ht="18.75" x14ac:dyDescent="0.3">
      <c r="A7" s="8">
        <v>1</v>
      </c>
      <c r="B7" s="8">
        <v>2</v>
      </c>
      <c r="C7" s="8">
        <v>3</v>
      </c>
      <c r="D7" s="33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34"/>
      <c r="R7" s="27"/>
      <c r="S7" s="14"/>
      <c r="T7" s="13"/>
    </row>
    <row r="8" spans="1:21" s="10" customFormat="1" ht="150" customHeight="1" x14ac:dyDescent="0.25">
      <c r="A8" s="15">
        <v>1</v>
      </c>
      <c r="B8" s="12" t="s">
        <v>30</v>
      </c>
      <c r="C8" s="12" t="s">
        <v>31</v>
      </c>
      <c r="D8" s="16" t="s">
        <v>56</v>
      </c>
      <c r="E8" s="12" t="s">
        <v>72</v>
      </c>
      <c r="F8" s="12" t="s">
        <v>38</v>
      </c>
      <c r="G8" s="47">
        <v>42824</v>
      </c>
      <c r="H8" s="12"/>
      <c r="I8" s="48" t="s">
        <v>106</v>
      </c>
      <c r="J8" s="23" t="s">
        <v>92</v>
      </c>
      <c r="K8" s="12" t="s">
        <v>26</v>
      </c>
      <c r="L8" s="12">
        <v>1</v>
      </c>
      <c r="M8" s="12">
        <v>2.6</v>
      </c>
      <c r="N8" s="12">
        <v>2.6</v>
      </c>
      <c r="O8" s="32">
        <v>0</v>
      </c>
      <c r="P8" s="40">
        <f>O8*L8</f>
        <v>0</v>
      </c>
      <c r="Q8" s="21"/>
      <c r="R8" s="23" t="s">
        <v>93</v>
      </c>
      <c r="S8" s="12" t="s">
        <v>44</v>
      </c>
      <c r="T8" s="19" t="s">
        <v>52</v>
      </c>
      <c r="U8" s="21" t="s">
        <v>54</v>
      </c>
    </row>
    <row r="9" spans="1:21" s="11" customFormat="1" ht="150" customHeight="1" x14ac:dyDescent="0.25">
      <c r="A9" s="15">
        <v>2</v>
      </c>
      <c r="B9" s="12" t="s">
        <v>30</v>
      </c>
      <c r="C9" s="12" t="s">
        <v>32</v>
      </c>
      <c r="D9" s="16" t="s">
        <v>57</v>
      </c>
      <c r="E9" s="12" t="s">
        <v>73</v>
      </c>
      <c r="F9" s="12" t="s">
        <v>38</v>
      </c>
      <c r="G9" s="47">
        <v>42824</v>
      </c>
      <c r="H9" s="12"/>
      <c r="I9" s="48" t="s">
        <v>106</v>
      </c>
      <c r="J9" s="23" t="s">
        <v>92</v>
      </c>
      <c r="K9" s="12" t="s">
        <v>26</v>
      </c>
      <c r="L9" s="12">
        <v>1</v>
      </c>
      <c r="M9" s="12">
        <v>2.6</v>
      </c>
      <c r="N9" s="12">
        <v>2.6</v>
      </c>
      <c r="O9" s="32">
        <v>0</v>
      </c>
      <c r="P9" s="40">
        <f t="shared" ref="P9:P16" si="0">O9*L9</f>
        <v>0</v>
      </c>
      <c r="Q9" s="21"/>
      <c r="R9" s="23" t="s">
        <v>93</v>
      </c>
      <c r="S9" s="12" t="s">
        <v>44</v>
      </c>
      <c r="T9" s="19" t="s">
        <v>53</v>
      </c>
      <c r="U9" s="21" t="s">
        <v>54</v>
      </c>
    </row>
    <row r="10" spans="1:21" ht="173.25" customHeight="1" x14ac:dyDescent="0.25">
      <c r="A10" s="15">
        <v>3</v>
      </c>
      <c r="B10" s="12" t="s">
        <v>30</v>
      </c>
      <c r="C10" s="46" t="s">
        <v>101</v>
      </c>
      <c r="D10" s="16" t="s">
        <v>87</v>
      </c>
      <c r="E10" s="22" t="s">
        <v>74</v>
      </c>
      <c r="F10" s="12" t="s">
        <v>39</v>
      </c>
      <c r="G10" s="47">
        <v>42824</v>
      </c>
      <c r="H10" s="12"/>
      <c r="I10" s="12" t="s">
        <v>46</v>
      </c>
      <c r="J10" s="23" t="s">
        <v>92</v>
      </c>
      <c r="K10" s="12" t="s">
        <v>26</v>
      </c>
      <c r="L10" s="12">
        <v>3</v>
      </c>
      <c r="M10" s="12">
        <v>281.10000000000002</v>
      </c>
      <c r="N10" s="12">
        <v>843.3</v>
      </c>
      <c r="O10" s="32">
        <v>0</v>
      </c>
      <c r="P10" s="40">
        <f t="shared" si="0"/>
        <v>0</v>
      </c>
      <c r="Q10" s="21"/>
      <c r="R10" s="23" t="s">
        <v>94</v>
      </c>
      <c r="S10" s="12" t="s">
        <v>28</v>
      </c>
      <c r="T10" s="20" t="s">
        <v>33</v>
      </c>
      <c r="U10" s="21" t="s">
        <v>33</v>
      </c>
    </row>
    <row r="11" spans="1:21" ht="168.75" x14ac:dyDescent="0.25">
      <c r="A11" s="15">
        <v>4</v>
      </c>
      <c r="B11" s="12" t="s">
        <v>30</v>
      </c>
      <c r="C11" s="46" t="s">
        <v>102</v>
      </c>
      <c r="D11" s="16" t="s">
        <v>85</v>
      </c>
      <c r="E11" s="12" t="s">
        <v>80</v>
      </c>
      <c r="F11" s="12" t="s">
        <v>39</v>
      </c>
      <c r="G11" s="47">
        <v>42824</v>
      </c>
      <c r="H11" s="12"/>
      <c r="I11" s="12" t="s">
        <v>47</v>
      </c>
      <c r="J11" s="23" t="s">
        <v>92</v>
      </c>
      <c r="K11" s="12" t="s">
        <v>26</v>
      </c>
      <c r="L11" s="12">
        <v>2</v>
      </c>
      <c r="M11" s="12">
        <v>8.5</v>
      </c>
      <c r="N11" s="12">
        <v>17</v>
      </c>
      <c r="O11" s="32">
        <v>0</v>
      </c>
      <c r="P11" s="40">
        <f t="shared" si="0"/>
        <v>0</v>
      </c>
      <c r="Q11" s="21"/>
      <c r="R11" s="23" t="s">
        <v>95</v>
      </c>
      <c r="S11" s="12" t="s">
        <v>28</v>
      </c>
      <c r="T11" s="20" t="s">
        <v>33</v>
      </c>
      <c r="U11" s="21" t="s">
        <v>33</v>
      </c>
    </row>
    <row r="12" spans="1:21" s="24" customFormat="1" ht="168.75" x14ac:dyDescent="0.25">
      <c r="A12" s="15">
        <v>5</v>
      </c>
      <c r="B12" s="23" t="s">
        <v>30</v>
      </c>
      <c r="C12" s="46" t="s">
        <v>103</v>
      </c>
      <c r="D12" s="16" t="s">
        <v>84</v>
      </c>
      <c r="E12" s="23" t="s">
        <v>75</v>
      </c>
      <c r="F12" s="23" t="s">
        <v>39</v>
      </c>
      <c r="G12" s="47">
        <v>42824</v>
      </c>
      <c r="H12" s="23"/>
      <c r="I12" s="23" t="s">
        <v>48</v>
      </c>
      <c r="J12" s="23" t="s">
        <v>92</v>
      </c>
      <c r="K12" s="23" t="s">
        <v>26</v>
      </c>
      <c r="L12" s="23">
        <v>2</v>
      </c>
      <c r="M12" s="23">
        <v>8.5</v>
      </c>
      <c r="N12" s="23">
        <v>17</v>
      </c>
      <c r="O12" s="32">
        <v>0</v>
      </c>
      <c r="P12" s="40">
        <f t="shared" si="0"/>
        <v>0</v>
      </c>
      <c r="Q12" s="21"/>
      <c r="R12" s="23" t="s">
        <v>96</v>
      </c>
      <c r="S12" s="23" t="s">
        <v>28</v>
      </c>
      <c r="T12" s="20" t="s">
        <v>33</v>
      </c>
      <c r="U12" s="21" t="s">
        <v>33</v>
      </c>
    </row>
    <row r="13" spans="1:21" s="4" customFormat="1" ht="150" customHeight="1" x14ac:dyDescent="0.25">
      <c r="A13" s="15">
        <v>6</v>
      </c>
      <c r="B13" s="12" t="s">
        <v>30</v>
      </c>
      <c r="C13" s="25" t="s">
        <v>34</v>
      </c>
      <c r="D13" s="16" t="s">
        <v>88</v>
      </c>
      <c r="E13" s="12" t="s">
        <v>58</v>
      </c>
      <c r="F13" s="12" t="s">
        <v>40</v>
      </c>
      <c r="G13" s="47">
        <v>42824</v>
      </c>
      <c r="H13" s="12"/>
      <c r="I13" s="12" t="s">
        <v>48</v>
      </c>
      <c r="J13" s="23" t="s">
        <v>92</v>
      </c>
      <c r="K13" s="12" t="s">
        <v>26</v>
      </c>
      <c r="L13" s="12">
        <v>2</v>
      </c>
      <c r="M13" s="12">
        <v>2.1</v>
      </c>
      <c r="N13" s="12">
        <v>4.2</v>
      </c>
      <c r="O13" s="32">
        <v>0</v>
      </c>
      <c r="P13" s="40">
        <f t="shared" si="0"/>
        <v>0</v>
      </c>
      <c r="Q13" s="21"/>
      <c r="R13" s="23" t="s">
        <v>97</v>
      </c>
      <c r="S13" s="12" t="s">
        <v>28</v>
      </c>
      <c r="T13" s="18" t="s">
        <v>33</v>
      </c>
      <c r="U13" s="21" t="s">
        <v>54</v>
      </c>
    </row>
    <row r="14" spans="1:21" s="4" customFormat="1" ht="150" x14ac:dyDescent="0.25">
      <c r="A14" s="15">
        <v>7</v>
      </c>
      <c r="B14" s="12" t="s">
        <v>30</v>
      </c>
      <c r="C14" s="25" t="s">
        <v>35</v>
      </c>
      <c r="D14" s="16" t="s">
        <v>86</v>
      </c>
      <c r="E14" s="12" t="s">
        <v>59</v>
      </c>
      <c r="F14" s="12" t="s">
        <v>40</v>
      </c>
      <c r="G14" s="47">
        <v>42824</v>
      </c>
      <c r="H14" s="12"/>
      <c r="I14" s="12" t="s">
        <v>48</v>
      </c>
      <c r="J14" s="23" t="s">
        <v>92</v>
      </c>
      <c r="K14" s="12" t="s">
        <v>26</v>
      </c>
      <c r="L14" s="12">
        <v>3</v>
      </c>
      <c r="M14" s="12">
        <v>2.1</v>
      </c>
      <c r="N14" s="12">
        <v>6.3</v>
      </c>
      <c r="O14" s="32">
        <v>0</v>
      </c>
      <c r="P14" s="40">
        <f t="shared" si="0"/>
        <v>0</v>
      </c>
      <c r="Q14" s="21"/>
      <c r="R14" s="23" t="s">
        <v>98</v>
      </c>
      <c r="S14" s="12" t="s">
        <v>28</v>
      </c>
      <c r="T14" s="18" t="s">
        <v>33</v>
      </c>
      <c r="U14" s="21" t="s">
        <v>54</v>
      </c>
    </row>
    <row r="15" spans="1:21" s="4" customFormat="1" ht="150" x14ac:dyDescent="0.25">
      <c r="A15" s="15">
        <v>8</v>
      </c>
      <c r="B15" s="12" t="s">
        <v>30</v>
      </c>
      <c r="C15" s="25" t="s">
        <v>36</v>
      </c>
      <c r="D15" s="16" t="s">
        <v>89</v>
      </c>
      <c r="E15" s="12" t="s">
        <v>60</v>
      </c>
      <c r="F15" s="12" t="s">
        <v>40</v>
      </c>
      <c r="G15" s="47">
        <v>42824</v>
      </c>
      <c r="H15" s="12"/>
      <c r="I15" s="12" t="s">
        <v>48</v>
      </c>
      <c r="J15" s="23" t="s">
        <v>92</v>
      </c>
      <c r="K15" s="12" t="s">
        <v>26</v>
      </c>
      <c r="L15" s="12">
        <v>1</v>
      </c>
      <c r="M15" s="12">
        <v>6.9</v>
      </c>
      <c r="N15" s="12">
        <v>6.9</v>
      </c>
      <c r="O15" s="32">
        <v>0</v>
      </c>
      <c r="P15" s="40">
        <f t="shared" si="0"/>
        <v>0</v>
      </c>
      <c r="Q15" s="21"/>
      <c r="R15" s="23" t="s">
        <v>99</v>
      </c>
      <c r="S15" s="12" t="s">
        <v>28</v>
      </c>
      <c r="T15" s="18" t="s">
        <v>33</v>
      </c>
      <c r="U15" s="21" t="s">
        <v>54</v>
      </c>
    </row>
    <row r="16" spans="1:21" s="4" customFormat="1" ht="168.75" x14ac:dyDescent="0.25">
      <c r="A16" s="15">
        <v>9</v>
      </c>
      <c r="B16" s="12" t="s">
        <v>30</v>
      </c>
      <c r="C16" s="12" t="s">
        <v>37</v>
      </c>
      <c r="D16" s="16" t="s">
        <v>41</v>
      </c>
      <c r="E16" s="12" t="s">
        <v>81</v>
      </c>
      <c r="F16" s="12" t="s">
        <v>39</v>
      </c>
      <c r="G16" s="47">
        <v>42824</v>
      </c>
      <c r="H16" s="12"/>
      <c r="I16" s="12" t="s">
        <v>49</v>
      </c>
      <c r="J16" s="23" t="s">
        <v>92</v>
      </c>
      <c r="K16" s="12" t="s">
        <v>26</v>
      </c>
      <c r="L16" s="12">
        <v>4</v>
      </c>
      <c r="M16" s="12">
        <v>20.2</v>
      </c>
      <c r="N16" s="12">
        <v>80.8</v>
      </c>
      <c r="O16" s="32">
        <v>0</v>
      </c>
      <c r="P16" s="40">
        <f t="shared" si="0"/>
        <v>0</v>
      </c>
      <c r="Q16" s="21"/>
      <c r="R16" s="23" t="s">
        <v>100</v>
      </c>
      <c r="S16" s="12" t="s">
        <v>45</v>
      </c>
      <c r="T16" s="18" t="s">
        <v>33</v>
      </c>
      <c r="U16" s="21" t="s">
        <v>54</v>
      </c>
    </row>
    <row r="17" spans="1:18" s="4" customFormat="1" ht="18.75" x14ac:dyDescent="0.3">
      <c r="A17" s="7"/>
      <c r="D17" s="29"/>
      <c r="K17" s="45" t="s">
        <v>78</v>
      </c>
      <c r="L17" s="34">
        <f>SUM(L8:L16)</f>
        <v>19</v>
      </c>
      <c r="N17" s="58" t="s">
        <v>76</v>
      </c>
      <c r="O17" s="58"/>
      <c r="P17" s="41">
        <f>ROUND(SUM(P8:P16),2)</f>
        <v>0</v>
      </c>
      <c r="Q17" s="44"/>
      <c r="R17" s="28"/>
    </row>
    <row r="18" spans="1:18" s="4" customFormat="1" ht="18.75" x14ac:dyDescent="0.3">
      <c r="A18" s="7"/>
      <c r="D18" s="29"/>
      <c r="N18" s="58" t="s">
        <v>77</v>
      </c>
      <c r="O18" s="58"/>
      <c r="P18" s="41">
        <f>ROUND(P19-P17,2)</f>
        <v>0</v>
      </c>
      <c r="Q18" s="44"/>
      <c r="R18" s="28"/>
    </row>
    <row r="19" spans="1:18" s="4" customFormat="1" ht="18.75" x14ac:dyDescent="0.3">
      <c r="A19" s="59" t="s">
        <v>62</v>
      </c>
      <c r="B19" s="60"/>
      <c r="C19" s="60"/>
      <c r="D19" s="29"/>
      <c r="N19" s="58" t="s">
        <v>70</v>
      </c>
      <c r="O19" s="58"/>
      <c r="P19" s="41">
        <f>ROUND(P17*1.18,2)</f>
        <v>0</v>
      </c>
      <c r="Q19" s="44"/>
      <c r="R19" s="28"/>
    </row>
    <row r="20" spans="1:18" s="4" customFormat="1" ht="18.75" x14ac:dyDescent="0.25">
      <c r="A20" s="35" t="s">
        <v>63</v>
      </c>
      <c r="B20" s="35"/>
      <c r="C20" s="35"/>
      <c r="D20" s="29"/>
      <c r="Q20" s="29"/>
      <c r="R20" s="28"/>
    </row>
    <row r="21" spans="1:18" s="4" customFormat="1" ht="18.75" x14ac:dyDescent="0.25">
      <c r="A21" s="7"/>
      <c r="D21" s="29"/>
      <c r="Q21" s="29"/>
      <c r="R21" s="28"/>
    </row>
    <row r="22" spans="1:18" s="4" customFormat="1" ht="20.25" x14ac:dyDescent="0.3">
      <c r="A22" s="7"/>
      <c r="B22" s="37" t="s">
        <v>65</v>
      </c>
      <c r="C22" s="38"/>
      <c r="D22" s="38"/>
      <c r="E22" s="38"/>
      <c r="F22" s="37"/>
      <c r="G22" s="37"/>
      <c r="H22" s="30"/>
      <c r="I22" s="30"/>
      <c r="J22" s="37" t="s">
        <v>66</v>
      </c>
      <c r="K22" s="38"/>
      <c r="L22" s="30"/>
      <c r="M22" s="30"/>
      <c r="N22" s="30"/>
      <c r="Q22" s="29"/>
      <c r="R22" s="28"/>
    </row>
    <row r="23" spans="1:18" s="4" customFormat="1" ht="20.25" x14ac:dyDescent="0.3">
      <c r="A23" s="7"/>
      <c r="B23" s="37"/>
      <c r="C23" s="38"/>
      <c r="D23" s="38"/>
      <c r="E23" s="38"/>
      <c r="F23" s="37"/>
      <c r="G23" s="37"/>
      <c r="H23" s="30"/>
      <c r="I23" s="30"/>
      <c r="J23" s="37"/>
      <c r="K23" s="38"/>
      <c r="L23" s="30"/>
      <c r="M23" s="30"/>
      <c r="N23" s="30"/>
      <c r="Q23" s="29"/>
      <c r="R23" s="28"/>
    </row>
    <row r="24" spans="1:18" s="4" customFormat="1" ht="20.25" x14ac:dyDescent="0.3">
      <c r="A24" s="7"/>
      <c r="B24" s="37"/>
      <c r="C24" s="38"/>
      <c r="D24" s="38"/>
      <c r="E24" s="38"/>
      <c r="F24" s="37"/>
      <c r="G24" s="37"/>
      <c r="H24" s="30"/>
      <c r="I24" s="30"/>
      <c r="J24" s="37"/>
      <c r="K24" s="38"/>
      <c r="L24" s="30"/>
      <c r="M24" s="30"/>
      <c r="N24" s="30"/>
      <c r="Q24" s="29"/>
      <c r="R24" s="28"/>
    </row>
    <row r="25" spans="1:18" s="4" customFormat="1" ht="20.25" x14ac:dyDescent="0.3">
      <c r="A25" s="7"/>
      <c r="B25" s="37"/>
      <c r="C25" s="38"/>
      <c r="D25" s="38"/>
      <c r="E25" s="38"/>
      <c r="F25" s="37"/>
      <c r="G25" s="37"/>
      <c r="H25" s="30"/>
      <c r="I25" s="30"/>
      <c r="J25" s="37"/>
      <c r="K25" s="38"/>
      <c r="L25" s="30"/>
      <c r="M25" s="30"/>
      <c r="N25" s="30"/>
      <c r="Q25" s="29"/>
      <c r="R25" s="28"/>
    </row>
    <row r="26" spans="1:18" s="4" customFormat="1" ht="20.25" x14ac:dyDescent="0.3">
      <c r="A26" s="7"/>
      <c r="B26" s="37" t="s">
        <v>67</v>
      </c>
      <c r="C26" s="38"/>
      <c r="D26" s="38"/>
      <c r="E26" s="38"/>
      <c r="F26" s="37"/>
      <c r="G26" s="37"/>
      <c r="H26" s="30"/>
      <c r="I26" s="30"/>
      <c r="J26" s="37" t="s">
        <v>68</v>
      </c>
      <c r="K26" s="38"/>
      <c r="L26" s="30"/>
      <c r="M26" s="30"/>
      <c r="N26" s="30"/>
      <c r="Q26" s="29"/>
      <c r="R26" s="28"/>
    </row>
    <row r="27" spans="1:18" s="4" customFormat="1" ht="18.75" x14ac:dyDescent="0.25">
      <c r="A27" s="7"/>
      <c r="B27" s="39" t="s">
        <v>69</v>
      </c>
      <c r="C27" s="39"/>
      <c r="D27" s="39"/>
      <c r="E27" s="39"/>
      <c r="F27" s="39"/>
      <c r="G27" s="39"/>
      <c r="H27" s="30"/>
      <c r="I27" s="30"/>
      <c r="J27" s="39"/>
      <c r="K27" s="39" t="s">
        <v>69</v>
      </c>
      <c r="L27" s="30"/>
      <c r="M27" s="30"/>
      <c r="N27" s="30"/>
      <c r="Q27" s="29"/>
      <c r="R27" s="28"/>
    </row>
    <row r="28" spans="1:18" s="4" customFormat="1" ht="18.75" x14ac:dyDescent="0.25">
      <c r="A28" s="7"/>
      <c r="D28" s="29"/>
      <c r="Q28" s="29"/>
      <c r="R28" s="28"/>
    </row>
    <row r="29" spans="1:18" s="4" customFormat="1" ht="18.75" x14ac:dyDescent="0.25">
      <c r="A29" s="7"/>
      <c r="D29" s="29"/>
      <c r="Q29" s="29"/>
      <c r="R29" s="28"/>
    </row>
    <row r="30" spans="1:18" s="4" customFormat="1" ht="18.75" x14ac:dyDescent="0.25">
      <c r="A30" s="7"/>
      <c r="D30" s="29"/>
      <c r="Q30" s="29"/>
      <c r="R30" s="28"/>
    </row>
    <row r="31" spans="1:18" s="4" customFormat="1" ht="18.75" x14ac:dyDescent="0.25">
      <c r="A31" s="7"/>
      <c r="D31" s="29"/>
      <c r="Q31" s="29"/>
      <c r="R31" s="28"/>
    </row>
    <row r="32" spans="1:18" s="4" customFormat="1" ht="18.75" x14ac:dyDescent="0.25">
      <c r="A32" s="7"/>
      <c r="D32" s="29"/>
      <c r="Q32" s="29"/>
      <c r="R32" s="28"/>
    </row>
    <row r="33" spans="1:18" s="4" customFormat="1" ht="18.75" x14ac:dyDescent="0.25">
      <c r="A33" s="7"/>
      <c r="D33" s="29"/>
      <c r="Q33" s="29"/>
      <c r="R33" s="28"/>
    </row>
    <row r="34" spans="1:18" s="4" customFormat="1" ht="18.75" x14ac:dyDescent="0.25">
      <c r="A34" s="7"/>
      <c r="D34" s="29"/>
      <c r="Q34" s="29"/>
      <c r="R34" s="28"/>
    </row>
    <row r="35" spans="1:18" s="4" customFormat="1" ht="18.75" x14ac:dyDescent="0.25">
      <c r="A35" s="7"/>
      <c r="D35" s="29"/>
      <c r="Q35" s="29"/>
      <c r="R35" s="28"/>
    </row>
    <row r="36" spans="1:18" s="4" customFormat="1" ht="18.75" x14ac:dyDescent="0.25">
      <c r="A36" s="7"/>
      <c r="D36" s="29"/>
      <c r="Q36" s="29"/>
      <c r="R36" s="28"/>
    </row>
    <row r="37" spans="1:18" s="4" customFormat="1" ht="18.75" x14ac:dyDescent="0.25">
      <c r="A37" s="7"/>
      <c r="D37" s="29"/>
      <c r="Q37" s="29"/>
      <c r="R37" s="28"/>
    </row>
    <row r="38" spans="1:18" s="4" customFormat="1" ht="18.75" x14ac:dyDescent="0.25">
      <c r="A38" s="7"/>
      <c r="D38" s="29"/>
      <c r="Q38" s="29"/>
      <c r="R38" s="28"/>
    </row>
    <row r="39" spans="1:18" s="4" customFormat="1" ht="18.75" x14ac:dyDescent="0.25">
      <c r="A39" s="7"/>
      <c r="D39" s="29"/>
      <c r="Q39" s="29"/>
      <c r="R39" s="28"/>
    </row>
    <row r="40" spans="1:18" s="4" customFormat="1" ht="18.75" x14ac:dyDescent="0.25">
      <c r="A40" s="7"/>
      <c r="D40" s="29"/>
      <c r="Q40" s="29"/>
      <c r="R40" s="28"/>
    </row>
    <row r="41" spans="1:18" s="4" customFormat="1" ht="18.75" x14ac:dyDescent="0.25">
      <c r="A41" s="7"/>
      <c r="D41" s="29"/>
      <c r="Q41" s="29"/>
      <c r="R41" s="28"/>
    </row>
    <row r="42" spans="1:18" s="4" customFormat="1" ht="18.75" x14ac:dyDescent="0.25">
      <c r="A42" s="7"/>
      <c r="D42" s="29"/>
      <c r="Q42" s="29"/>
      <c r="R42" s="28"/>
    </row>
    <row r="43" spans="1:18" s="4" customFormat="1" ht="18.75" x14ac:dyDescent="0.25">
      <c r="A43" s="7"/>
      <c r="D43" s="29"/>
      <c r="Q43" s="29"/>
      <c r="R43" s="28"/>
    </row>
    <row r="44" spans="1:18" s="4" customFormat="1" ht="18.75" x14ac:dyDescent="0.25">
      <c r="A44" s="7"/>
      <c r="D44" s="29"/>
      <c r="Q44" s="29"/>
      <c r="R44" s="28"/>
    </row>
    <row r="45" spans="1:18" s="4" customFormat="1" ht="18.75" x14ac:dyDescent="0.25">
      <c r="A45" s="7"/>
      <c r="D45" s="29"/>
      <c r="Q45" s="29"/>
      <c r="R45" s="28"/>
    </row>
    <row r="46" spans="1:18" s="4" customFormat="1" ht="18.75" x14ac:dyDescent="0.25">
      <c r="A46" s="7"/>
      <c r="D46" s="29"/>
      <c r="Q46" s="29"/>
      <c r="R46" s="28"/>
    </row>
    <row r="47" spans="1:18" s="4" customFormat="1" ht="18.75" x14ac:dyDescent="0.25">
      <c r="A47" s="7"/>
      <c r="D47" s="29"/>
      <c r="Q47" s="29"/>
      <c r="R47" s="28"/>
    </row>
    <row r="48" spans="1:18" s="4" customFormat="1" ht="18.75" x14ac:dyDescent="0.25">
      <c r="A48" s="7"/>
      <c r="D48" s="29"/>
      <c r="Q48" s="29"/>
      <c r="R48" s="28"/>
    </row>
    <row r="49" spans="1:18" s="4" customFormat="1" ht="18.75" x14ac:dyDescent="0.25">
      <c r="A49" s="7"/>
      <c r="D49" s="29"/>
      <c r="Q49" s="29"/>
      <c r="R49" s="28"/>
    </row>
    <row r="50" spans="1:18" s="4" customFormat="1" ht="18.75" x14ac:dyDescent="0.25">
      <c r="A50" s="7"/>
      <c r="D50" s="29"/>
      <c r="Q50" s="29"/>
      <c r="R50" s="28"/>
    </row>
    <row r="51" spans="1:18" s="4" customFormat="1" ht="18.75" x14ac:dyDescent="0.25">
      <c r="A51" s="7"/>
      <c r="D51" s="29"/>
      <c r="Q51" s="29"/>
      <c r="R51" s="28"/>
    </row>
    <row r="52" spans="1:18" s="4" customFormat="1" ht="18.75" x14ac:dyDescent="0.25">
      <c r="A52" s="7"/>
      <c r="D52" s="29"/>
      <c r="Q52" s="29"/>
      <c r="R52" s="28"/>
    </row>
    <row r="53" spans="1:18" s="4" customFormat="1" ht="18.75" x14ac:dyDescent="0.25">
      <c r="A53" s="7"/>
      <c r="D53" s="29"/>
      <c r="Q53" s="29"/>
      <c r="R53" s="28"/>
    </row>
    <row r="54" spans="1:18" s="4" customFormat="1" ht="18.75" x14ac:dyDescent="0.25">
      <c r="A54" s="7"/>
      <c r="D54" s="29"/>
      <c r="Q54" s="29"/>
      <c r="R54" s="28"/>
    </row>
    <row r="55" spans="1:18" s="4" customFormat="1" ht="18.75" x14ac:dyDescent="0.25">
      <c r="A55" s="7"/>
      <c r="D55" s="29"/>
      <c r="Q55" s="29"/>
      <c r="R55" s="28"/>
    </row>
    <row r="56" spans="1:18" s="4" customFormat="1" ht="18.75" x14ac:dyDescent="0.25">
      <c r="A56" s="7"/>
      <c r="D56" s="29"/>
      <c r="Q56" s="29"/>
      <c r="R56" s="28"/>
    </row>
    <row r="57" spans="1:18" s="4" customFormat="1" ht="18.75" x14ac:dyDescent="0.25">
      <c r="A57" s="7"/>
      <c r="D57" s="29"/>
      <c r="Q57" s="29"/>
      <c r="R57" s="28"/>
    </row>
    <row r="58" spans="1:18" s="4" customFormat="1" ht="18.75" x14ac:dyDescent="0.25">
      <c r="A58" s="7"/>
      <c r="D58" s="29"/>
      <c r="Q58" s="29"/>
      <c r="R58" s="28"/>
    </row>
    <row r="59" spans="1:18" s="4" customFormat="1" ht="18.75" x14ac:dyDescent="0.25">
      <c r="A59" s="7"/>
      <c r="D59" s="29"/>
      <c r="Q59" s="29"/>
      <c r="R59" s="28"/>
    </row>
    <row r="60" spans="1:18" s="4" customFormat="1" ht="18.75" x14ac:dyDescent="0.25">
      <c r="A60" s="7"/>
      <c r="D60" s="29"/>
      <c r="Q60" s="29"/>
      <c r="R60" s="28"/>
    </row>
    <row r="61" spans="1:18" s="1" customFormat="1" ht="18.75" x14ac:dyDescent="0.3">
      <c r="A61" s="5"/>
      <c r="R61" s="26"/>
    </row>
    <row r="62" spans="1:18" s="1" customFormat="1" ht="18.75" x14ac:dyDescent="0.3">
      <c r="A62" s="5"/>
      <c r="R62" s="26"/>
    </row>
    <row r="63" spans="1:18" s="1" customFormat="1" ht="18.75" x14ac:dyDescent="0.3">
      <c r="A63" s="5"/>
      <c r="R63" s="26"/>
    </row>
    <row r="64" spans="1:18" s="1" customFormat="1" ht="18.75" x14ac:dyDescent="0.3">
      <c r="A64" s="5"/>
      <c r="R64" s="26"/>
    </row>
    <row r="65" spans="1:18" s="1" customFormat="1" ht="18.75" x14ac:dyDescent="0.3">
      <c r="A65" s="5"/>
      <c r="R65" s="26"/>
    </row>
    <row r="66" spans="1:18" s="1" customFormat="1" ht="18.75" x14ac:dyDescent="0.3">
      <c r="A66" s="5"/>
      <c r="R66" s="26"/>
    </row>
    <row r="67" spans="1:18" s="1" customFormat="1" ht="18.75" x14ac:dyDescent="0.3">
      <c r="A67" s="5"/>
      <c r="R67" s="26"/>
    </row>
    <row r="68" spans="1:18" s="1" customFormat="1" ht="18.75" x14ac:dyDescent="0.3">
      <c r="A68" s="5"/>
      <c r="R68" s="26"/>
    </row>
    <row r="69" spans="1:18" s="1" customFormat="1" ht="18.75" x14ac:dyDescent="0.3">
      <c r="A69" s="5"/>
      <c r="R69" s="26"/>
    </row>
    <row r="70" spans="1:18" s="1" customFormat="1" ht="18.75" x14ac:dyDescent="0.3">
      <c r="A70" s="5"/>
      <c r="R70" s="26"/>
    </row>
    <row r="71" spans="1:18" s="1" customFormat="1" ht="18.75" x14ac:dyDescent="0.3">
      <c r="A71" s="5"/>
      <c r="R71" s="26"/>
    </row>
    <row r="72" spans="1:18" s="1" customFormat="1" ht="18.75" x14ac:dyDescent="0.3">
      <c r="A72" s="5"/>
      <c r="R72" s="26"/>
    </row>
    <row r="73" spans="1:18" s="1" customFormat="1" ht="18.75" x14ac:dyDescent="0.3">
      <c r="A73" s="5"/>
      <c r="R73" s="26"/>
    </row>
    <row r="74" spans="1:18" s="1" customFormat="1" ht="18.75" x14ac:dyDescent="0.3">
      <c r="A74" s="5"/>
      <c r="R74" s="26"/>
    </row>
    <row r="75" spans="1:18" s="1" customFormat="1" ht="18.75" x14ac:dyDescent="0.3">
      <c r="A75" s="5"/>
      <c r="R75" s="26"/>
    </row>
    <row r="76" spans="1:18" s="1" customFormat="1" ht="18.75" x14ac:dyDescent="0.3">
      <c r="A76" s="5"/>
      <c r="R76" s="26"/>
    </row>
  </sheetData>
  <autoFilter ref="A7:U20"/>
  <mergeCells count="41">
    <mergeCell ref="N18:O18"/>
    <mergeCell ref="T5:T6"/>
    <mergeCell ref="P3:P4"/>
    <mergeCell ref="P5:P6"/>
    <mergeCell ref="O3:O4"/>
    <mergeCell ref="Q5:Q6"/>
    <mergeCell ref="Q3:Q4"/>
    <mergeCell ref="N19:O19"/>
    <mergeCell ref="A19:C19"/>
    <mergeCell ref="N17:O17"/>
    <mergeCell ref="C3:C4"/>
    <mergeCell ref="B3:B4"/>
    <mergeCell ref="C5:C6"/>
    <mergeCell ref="D5:D6"/>
    <mergeCell ref="O5:O6"/>
    <mergeCell ref="A3:A4"/>
    <mergeCell ref="G3:G4"/>
    <mergeCell ref="H3:H4"/>
    <mergeCell ref="I3:I4"/>
    <mergeCell ref="A5:A6"/>
    <mergeCell ref="M5:N5"/>
    <mergeCell ref="F3:F4"/>
    <mergeCell ref="M3:N3"/>
    <mergeCell ref="B5:B6"/>
    <mergeCell ref="E3:E4"/>
    <mergeCell ref="D3:D4"/>
    <mergeCell ref="G5:G6"/>
    <mergeCell ref="I5:I6"/>
    <mergeCell ref="L3:L4"/>
    <mergeCell ref="U5:U6"/>
    <mergeCell ref="S5:S6"/>
    <mergeCell ref="E5:E6"/>
    <mergeCell ref="R5:R6"/>
    <mergeCell ref="F5:F6"/>
    <mergeCell ref="L5:L6"/>
    <mergeCell ref="H5:H6"/>
    <mergeCell ref="K5:K6"/>
    <mergeCell ref="K3:K4"/>
    <mergeCell ref="J5:J6"/>
    <mergeCell ref="J3:J4"/>
    <mergeCell ref="R3:R4"/>
  </mergeCells>
  <phoneticPr fontId="2" type="noConversion"/>
  <conditionalFormatting sqref="S11">
    <cfRule type="duplicateValues" dxfId="22" priority="100"/>
  </conditionalFormatting>
  <conditionalFormatting sqref="E11">
    <cfRule type="duplicateValues" dxfId="21" priority="96"/>
  </conditionalFormatting>
  <conditionalFormatting sqref="F11">
    <cfRule type="duplicateValues" dxfId="20" priority="82"/>
  </conditionalFormatting>
  <conditionalFormatting sqref="S11 H11 N11 E11">
    <cfRule type="duplicateValues" dxfId="19" priority="152"/>
  </conditionalFormatting>
  <conditionalFormatting sqref="H11 S11 N11 E11:F11">
    <cfRule type="expression" dxfId="18" priority="180" stopIfTrue="1">
      <formula>AND(COUNTIF($D$2991:$D$2991, E11)+COUNTIF($F$2991:$F$2991, E11)+COUNTIF($H$2991:$H$2991, E11)+COUNTIF($J$2991:$J$2991, E11)+COUNTIF($L$2991:$L$2991, E11)+COUNTIF($N$2991:$N$2991, E11)+COUNTIF($P$2991:$P$2991, E11)+COUNTIF($S$2991:$S$2991, E11)+COUNTIF($U$2991:$U$2991, E11)+COUNTIF(#REF!, E11)+COUNTIF(#REF!, E11)+COUNTIF(#REF!, E11)+COUNTIF(#REF!, E11)+COUNTIF($A$3270:$U$3270, E11)+COUNTIF($B$1670:$B$3367, E11)+COUNTIF($A$3397:$U$3397, E11)+COUNTIF($A$3612:$U$3612, E11)+COUNTIF($A$3745:$U$3745, E11)+COUNTIF($A$4310:$U$4310, E11)+COUNTIF($A$5448:$U$5448, E11)+COUNTIF($A$5459:$U$5459, E11)+COUNTIF($B$8:$B$1668, E11)+COUNTIF(#REF!, E11)&gt;1,NOT(ISBLANK(E11)))</formula>
    </cfRule>
  </conditionalFormatting>
  <conditionalFormatting sqref="R11">
    <cfRule type="duplicateValues" dxfId="17" priority="16"/>
  </conditionalFormatting>
  <conditionalFormatting sqref="R11">
    <cfRule type="duplicateValues" dxfId="16" priority="17"/>
  </conditionalFormatting>
  <conditionalFormatting sqref="R11">
    <cfRule type="expression" dxfId="15" priority="18" stopIfTrue="1">
      <formula>AND(COUNTIF($D$2991:$D$2991, R11)+COUNTIF($F$2991:$F$2991, R11)+COUNTIF($H$2991:$H$2991, R11)+COUNTIF($J$2991:$J$2991, R11)+COUNTIF($L$2991:$L$2991, R11)+COUNTIF($N$2991:$N$2991, R11)+COUNTIF($P$2991:$P$2991, R11)+COUNTIF($S$2991:$S$2991, R11)+COUNTIF($U$2991:$U$2991, R11)+COUNTIF(#REF!, R11)+COUNTIF(#REF!, R11)+COUNTIF(#REF!, R11)+COUNTIF(#REF!, R11)+COUNTIF($A$3270:$U$3270, R11)+COUNTIF($B$1670:$B$3367, R11)+COUNTIF($A$3397:$U$3397, R11)+COUNTIF($A$3612:$U$3612, R11)+COUNTIF($A$3745:$U$3745, R11)+COUNTIF($A$4310:$U$4310, R11)+COUNTIF($A$5448:$U$5448, R11)+COUNTIF($A$5459:$U$5459, R11)+COUNTIF($B$8:$B$1668, R11)+COUNTIF(#REF!, R11)&gt;1,NOT(ISBLANK(R11)))</formula>
    </cfRule>
  </conditionalFormatting>
  <conditionalFormatting sqref="R12">
    <cfRule type="duplicateValues" dxfId="14" priority="15"/>
  </conditionalFormatting>
  <conditionalFormatting sqref="R12">
    <cfRule type="duplicateValues" dxfId="13" priority="14"/>
  </conditionalFormatting>
  <conditionalFormatting sqref="R12">
    <cfRule type="expression" dxfId="12" priority="13" stopIfTrue="1">
      <formula>AND(COUNTIF($D$2991:$D$2991, R12)+COUNTIF($F$2991:$F$2991, R12)+COUNTIF($H$2991:$H$2991, R12)+COUNTIF($J$2991:$J$2991, R12)+COUNTIF($L$2991:$L$2991, R12)+COUNTIF($N$2991:$N$2991, R12)+COUNTIF($P$2991:$P$2991, R12)+COUNTIF($S$2991:$S$2991, R12)+COUNTIF($U$2991:$U$2991, R12)+COUNTIF(#REF!, R12)+COUNTIF(#REF!, R12)+COUNTIF(#REF!, R12)+COUNTIF(#REF!, R12)+COUNTIF($A$3270:$U$3270, R12)+COUNTIF($B$1670:$B$3367, R12)+COUNTIF($A$3397:$U$3397, R12)+COUNTIF($A$3612:$U$3612, R12)+COUNTIF($A$3745:$U$3745, R12)+COUNTIF($A$4310:$U$4310, R12)+COUNTIF($A$5448:$U$5448, R12)+COUNTIF($A$5459:$U$5459, R12)+COUNTIF($B$8:$B$1668, R12)+COUNTIF(#REF!, R12)&gt;1,NOT(ISBLANK(R12)))</formula>
    </cfRule>
  </conditionalFormatting>
  <conditionalFormatting sqref="R13">
    <cfRule type="duplicateValues" dxfId="11" priority="12"/>
  </conditionalFormatting>
  <conditionalFormatting sqref="R13">
    <cfRule type="duplicateValues" dxfId="10" priority="11"/>
  </conditionalFormatting>
  <conditionalFormatting sqref="R13">
    <cfRule type="expression" dxfId="9" priority="10" stopIfTrue="1">
      <formula>AND(COUNTIF($D$2991:$D$2991, R13)+COUNTIF($F$2991:$F$2991, R13)+COUNTIF($H$2991:$H$2991, R13)+COUNTIF($J$2991:$J$2991, R13)+COUNTIF($L$2991:$L$2991, R13)+COUNTIF($N$2991:$N$2991, R13)+COUNTIF($P$2991:$P$2991, R13)+COUNTIF($S$2991:$S$2991, R13)+COUNTIF($U$2991:$U$2991, R13)+COUNTIF(#REF!, R13)+COUNTIF(#REF!, R13)+COUNTIF(#REF!, R13)+COUNTIF(#REF!, R13)+COUNTIF($A$3270:$U$3270, R13)+COUNTIF($B$1670:$B$3367, R13)+COUNTIF($A$3397:$U$3397, R13)+COUNTIF($A$3612:$U$3612, R13)+COUNTIF($A$3745:$U$3745, R13)+COUNTIF($A$4310:$U$4310, R13)+COUNTIF($A$5448:$U$5448, R13)+COUNTIF($A$5459:$U$5459, R13)+COUNTIF($B$8:$B$1668, R13)+COUNTIF(#REF!, R13)&gt;1,NOT(ISBLANK(R13)))</formula>
    </cfRule>
  </conditionalFormatting>
  <conditionalFormatting sqref="R14">
    <cfRule type="duplicateValues" dxfId="8" priority="9"/>
  </conditionalFormatting>
  <conditionalFormatting sqref="R14">
    <cfRule type="duplicateValues" dxfId="7" priority="8"/>
  </conditionalFormatting>
  <conditionalFormatting sqref="R14">
    <cfRule type="expression" dxfId="6" priority="7" stopIfTrue="1">
      <formula>AND(COUNTIF($D$2991:$D$2991, R14)+COUNTIF($F$2991:$F$2991, R14)+COUNTIF($H$2991:$H$2991, R14)+COUNTIF($J$2991:$J$2991, R14)+COUNTIF($L$2991:$L$2991, R14)+COUNTIF($N$2991:$N$2991, R14)+COUNTIF($P$2991:$P$2991, R14)+COUNTIF($S$2991:$S$2991, R14)+COUNTIF($U$2991:$U$2991, R14)+COUNTIF(#REF!, R14)+COUNTIF(#REF!, R14)+COUNTIF(#REF!, R14)+COUNTIF(#REF!, R14)+COUNTIF($A$3270:$U$3270, R14)+COUNTIF($B$1670:$B$3367, R14)+COUNTIF($A$3397:$U$3397, R14)+COUNTIF($A$3612:$U$3612, R14)+COUNTIF($A$3745:$U$3745, R14)+COUNTIF($A$4310:$U$4310, R14)+COUNTIF($A$5448:$U$5448, R14)+COUNTIF($A$5459:$U$5459, R14)+COUNTIF($B$8:$B$1668, R14)+COUNTIF(#REF!, R14)&gt;1,NOT(ISBLANK(R14)))</formula>
    </cfRule>
  </conditionalFormatting>
  <conditionalFormatting sqref="R15">
    <cfRule type="duplicateValues" dxfId="5" priority="6"/>
  </conditionalFormatting>
  <conditionalFormatting sqref="R15">
    <cfRule type="duplicateValues" dxfId="4" priority="5"/>
  </conditionalFormatting>
  <conditionalFormatting sqref="R15">
    <cfRule type="expression" dxfId="3" priority="4" stopIfTrue="1">
      <formula>AND(COUNTIF($D$2991:$D$2991, R15)+COUNTIF($F$2991:$F$2991, R15)+COUNTIF($H$2991:$H$2991, R15)+COUNTIF($J$2991:$J$2991, R15)+COUNTIF($L$2991:$L$2991, R15)+COUNTIF($N$2991:$N$2991, R15)+COUNTIF($P$2991:$P$2991, R15)+COUNTIF($S$2991:$S$2991, R15)+COUNTIF($U$2991:$U$2991, R15)+COUNTIF(#REF!, R15)+COUNTIF(#REF!, R15)+COUNTIF(#REF!, R15)+COUNTIF(#REF!, R15)+COUNTIF($A$3270:$U$3270, R15)+COUNTIF($B$1670:$B$3367, R15)+COUNTIF($A$3397:$U$3397, R15)+COUNTIF($A$3612:$U$3612, R15)+COUNTIF($A$3745:$U$3745, R15)+COUNTIF($A$4310:$U$4310, R15)+COUNTIF($A$5448:$U$5448, R15)+COUNTIF($A$5459:$U$5459, R15)+COUNTIF($B$8:$B$1668, R15)+COUNTIF(#REF!, R15)&gt;1,NOT(ISBLANK(R15)))</formula>
    </cfRule>
  </conditionalFormatting>
  <conditionalFormatting sqref="R16">
    <cfRule type="duplicateValues" dxfId="2" priority="3"/>
  </conditionalFormatting>
  <conditionalFormatting sqref="R16">
    <cfRule type="duplicateValues" dxfId="1" priority="2"/>
  </conditionalFormatting>
  <conditionalFormatting sqref="R16">
    <cfRule type="expression" dxfId="0" priority="1" stopIfTrue="1">
      <formula>AND(COUNTIF($D$2991:$D$2991, R16)+COUNTIF($F$2991:$F$2991, R16)+COUNTIF($H$2991:$H$2991, R16)+COUNTIF($J$2991:$J$2991, R16)+COUNTIF($L$2991:$L$2991, R16)+COUNTIF($N$2991:$N$2991, R16)+COUNTIF($P$2991:$P$2991, R16)+COUNTIF($S$2991:$S$2991, R16)+COUNTIF($U$2991:$U$2991, R16)+COUNTIF(#REF!, R16)+COUNTIF(#REF!, R16)+COUNTIF(#REF!, R16)+COUNTIF(#REF!, R16)+COUNTIF($A$3270:$U$3270, R16)+COUNTIF($B$1670:$B$3367, R16)+COUNTIF($A$3397:$U$3397, R16)+COUNTIF($A$3612:$U$3612, R16)+COUNTIF($A$3745:$U$3745, R16)+COUNTIF($A$4310:$U$4310, R16)+COUNTIF($A$5448:$U$5448, R16)+COUNTIF($A$5459:$U$5459, R16)+COUNTIF($B$8:$B$1668, R16)+COUNTIF(#REF!, R16)&gt;1,NOT(ISBLANK(R16)))</formula>
    </cfRule>
  </conditionalFormatting>
  <printOptions horizontalCentered="1"/>
  <pageMargins left="0.15748031496062992" right="0.11811023622047245" top="0.74803149606299213" bottom="0.74803149606299213" header="0.31496062992125984" footer="0.31496062992125984"/>
  <pageSetup paperSize="9" scale="11" orientation="landscape" r:id="rId1"/>
  <headerFooter>
    <oddFooter>&amp;C&amp;P of &amp;N</oddFooter>
  </headerFooter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a.soloviev@niaep.ru</dc:creator>
  <cp:lastModifiedBy>Соловьев Александр Олегович</cp:lastModifiedBy>
  <cp:lastPrinted>2015-11-11T11:33:19Z</cp:lastPrinted>
  <dcterms:created xsi:type="dcterms:W3CDTF">2011-03-04T11:29:56Z</dcterms:created>
  <dcterms:modified xsi:type="dcterms:W3CDTF">2015-12-25T06:24:01Z</dcterms:modified>
</cp:coreProperties>
</file>